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UC4-AAV-FS\users\igroetsch\Workshare\Assignments\Water\STMs\52797 - Conroe Resort and Undine STM App\Final Package on Rec\"/>
    </mc:Choice>
  </mc:AlternateContent>
  <xr:revisionPtr revIDLastSave="0" documentId="8_{13671938-F67E-4178-AB05-7A542ADCEA80}" xr6:coauthVersionLast="47" xr6:coauthVersionMax="47" xr10:uidLastSave="{00000000-0000-0000-0000-000000000000}"/>
  <bookViews>
    <workbookView xWindow="-28920" yWindow="4830" windowWidth="29040" windowHeight="15840" xr2:uid="{AD218041-18B3-4FC5-ADF0-02614625590B}"/>
  </bookViews>
  <sheets>
    <sheet name="52797 - Water" sheetId="2" r:id="rId1"/>
    <sheet name="52797 - Sewe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2" l="1"/>
  <c r="G23" i="2"/>
  <c r="G16" i="2"/>
  <c r="E31" i="2"/>
  <c r="E24" i="2"/>
  <c r="E17" i="2"/>
  <c r="G9" i="2"/>
  <c r="G4" i="2"/>
  <c r="D4" i="2"/>
  <c r="G30" i="3"/>
  <c r="G23" i="3"/>
  <c r="E4" i="2"/>
  <c r="G16" i="3"/>
  <c r="G9" i="3"/>
  <c r="G4" i="3"/>
  <c r="G25" i="3" l="1"/>
  <c r="G26" i="3" s="1"/>
  <c r="G11" i="2"/>
  <c r="G12" i="2" s="1"/>
  <c r="G32" i="3"/>
  <c r="G33" i="3" s="1"/>
  <c r="G11" i="3"/>
  <c r="G12" i="3" s="1"/>
  <c r="G18" i="3"/>
  <c r="G19" i="3" s="1"/>
  <c r="G18" i="2"/>
  <c r="G19" i="2" s="1"/>
  <c r="G25" i="2"/>
  <c r="G26" i="2" s="1"/>
  <c r="G32" i="2"/>
  <c r="G33" i="2" s="1"/>
</calcChain>
</file>

<file path=xl/sharedStrings.xml><?xml version="1.0" encoding="utf-8"?>
<sst xmlns="http://schemas.openxmlformats.org/spreadsheetml/2006/main" count="119" uniqueCount="24">
  <si>
    <t>Rate comparison - Water</t>
  </si>
  <si>
    <t>Gallonage Range</t>
  </si>
  <si>
    <t>Gallons</t>
  </si>
  <si>
    <t>Meter Size</t>
  </si>
  <si>
    <t>Current Rate</t>
  </si>
  <si>
    <t>Including _____ # of gallons</t>
  </si>
  <si>
    <t>Tiered Rates</t>
  </si>
  <si>
    <t xml:space="preserve">Lowest </t>
  </si>
  <si>
    <t>Highest</t>
  </si>
  <si>
    <t>Proposed</t>
  </si>
  <si>
    <t>Increase</t>
  </si>
  <si>
    <t>Phase 1</t>
  </si>
  <si>
    <t>Phase 2</t>
  </si>
  <si>
    <t>Phase 3</t>
  </si>
  <si>
    <t>Conroe Resorts</t>
  </si>
  <si>
    <t>Rate comparison - Sewer</t>
  </si>
  <si>
    <t>20638 - Conroe Resorts</t>
  </si>
  <si>
    <t>3/4"</t>
  </si>
  <si>
    <t>12407 - Undine Development, LLC</t>
  </si>
  <si>
    <t>Rates:</t>
  </si>
  <si>
    <t>13260 - Undine Texas, LLC</t>
  </si>
  <si>
    <t>20948 - Undine Development, LLC</t>
  </si>
  <si>
    <t>Gallonage Charge ($2.18) + Pass Through Charge ($2.48)</t>
  </si>
  <si>
    <t>20816 - Undine Texas Environmental,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</si>
</sst>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3" fillId="0" borderId="3" xfId="0" applyFont="1" applyBorder="1" applyAlignment="1">
      <alignment vertical="center"/>
    </xf>
    <xf numFmtId="164" fontId="3" fillId="3" borderId="3" xfId="0" applyNumberFormat="1" applyFont="1" applyFill="1" applyBorder="1" applyAlignment="1" applyProtection="1">
      <alignment vertical="center"/>
      <protection locked="0"/>
    </xf>
    <xf numFmtId="0" fontId="0" fillId="3" borderId="1" xfId="0" applyFill="1" applyBorder="1"/>
    <xf numFmtId="164" fontId="0" fillId="3" borderId="1" xfId="0" applyNumberFormat="1" applyFill="1" applyBorder="1"/>
    <xf numFmtId="3" fontId="0" fillId="0" borderId="1" xfId="0" applyNumberFormat="1" applyBorder="1"/>
    <xf numFmtId="3" fontId="0" fillId="3" borderId="3" xfId="0" applyNumberFormat="1" applyFill="1" applyBorder="1"/>
    <xf numFmtId="164" fontId="0" fillId="0" borderId="2" xfId="0" applyNumberFormat="1" applyBorder="1"/>
    <xf numFmtId="0" fontId="3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/>
    <xf numFmtId="10" fontId="1" fillId="0" borderId="0" xfId="0" applyNumberFormat="1" applyFont="1"/>
    <xf numFmtId="0" fontId="2" fillId="0" borderId="0" xfId="0" applyFont="1"/>
    <xf numFmtId="0" fontId="2" fillId="2" borderId="3" xfId="0" applyFont="1" applyFill="1" applyBorder="1" applyAlignment="1">
      <alignment horizontal="center"/>
    </xf>
    <xf numFmtId="0" fontId="3" fillId="0" borderId="0" xfId="0" applyFont="1" applyAlignment="1"/>
    <xf numFmtId="3" fontId="2" fillId="2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0" fillId="0" borderId="2" xfId="0" applyNumberForma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0" fontId="1" fillId="0" borderId="0" xfId="0" applyNumberFormat="1" applyFont="1" applyAlignment="1">
      <alignment horizontal="center" wrapText="1"/>
    </xf>
    <xf numFmtId="164" fontId="0" fillId="0" borderId="0" xfId="0" applyNumberFormat="1"/>
    <xf numFmtId="8" fontId="0" fillId="3" borderId="3" xfId="0" applyNumberFormat="1" applyFill="1" applyBorder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61B8-B38E-4CAC-AEE2-86AC71BAC190}">
  <dimension ref="A1:I33"/>
  <sheetViews>
    <sheetView tabSelected="1" workbookViewId="0">
      <selection activeCell="G30" sqref="G30"/>
    </sheetView>
  </sheetViews>
  <sheetFormatPr defaultRowHeight="14.75" x14ac:dyDescent="0.75"/>
  <cols>
    <col min="1" max="1" width="23.1328125" bestFit="1" customWidth="1"/>
    <col min="2" max="2" width="12.1328125" bestFit="1" customWidth="1"/>
    <col min="3" max="3" width="17.86328125" bestFit="1" customWidth="1"/>
    <col min="4" max="4" width="6.7265625" bestFit="1" customWidth="1"/>
    <col min="5" max="5" width="8.40625" bestFit="1" customWidth="1"/>
    <col min="7" max="7" width="10.1328125" style="18" bestFit="1" customWidth="1"/>
  </cols>
  <sheetData>
    <row r="1" spans="1:9" x14ac:dyDescent="0.75">
      <c r="A1" t="s">
        <v>0</v>
      </c>
    </row>
    <row r="2" spans="1:9" x14ac:dyDescent="0.75">
      <c r="A2" t="s">
        <v>14</v>
      </c>
      <c r="E2" s="24" t="s">
        <v>1</v>
      </c>
      <c r="F2" s="25"/>
      <c r="G2" s="15" t="s">
        <v>2</v>
      </c>
    </row>
    <row r="3" spans="1:9" ht="29.5" x14ac:dyDescent="0.75">
      <c r="A3" s="1" t="s">
        <v>3</v>
      </c>
      <c r="B3" s="1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17">
        <v>6408</v>
      </c>
    </row>
    <row r="4" spans="1:9" x14ac:dyDescent="0.75">
      <c r="A4" s="3" t="s">
        <v>17</v>
      </c>
      <c r="B4" s="4">
        <v>26.16</v>
      </c>
      <c r="C4" s="5">
        <v>1000</v>
      </c>
      <c r="D4" s="6">
        <f>2.18+2.48</f>
        <v>4.66</v>
      </c>
      <c r="E4" s="7">
        <f>C4+1</f>
        <v>1001</v>
      </c>
      <c r="F4" s="8">
        <v>1000000</v>
      </c>
      <c r="G4" s="19">
        <f>$B$4+((G$3-$C$4)/1000)*$D$4</f>
        <v>51.361280000000008</v>
      </c>
    </row>
    <row r="5" spans="1:9" x14ac:dyDescent="0.75">
      <c r="D5" t="s">
        <v>22</v>
      </c>
    </row>
    <row r="6" spans="1:9" x14ac:dyDescent="0.75">
      <c r="A6" s="14" t="s">
        <v>19</v>
      </c>
    </row>
    <row r="7" spans="1:9" x14ac:dyDescent="0.75">
      <c r="A7" s="10" t="s">
        <v>18</v>
      </c>
      <c r="B7" s="14"/>
      <c r="E7" s="24" t="s">
        <v>1</v>
      </c>
      <c r="F7" s="25"/>
      <c r="G7" s="15" t="s">
        <v>2</v>
      </c>
    </row>
    <row r="8" spans="1:9" ht="29.5" x14ac:dyDescent="0.75">
      <c r="A8" s="1" t="s">
        <v>3</v>
      </c>
      <c r="B8" s="1" t="s">
        <v>9</v>
      </c>
      <c r="C8" s="2" t="s">
        <v>5</v>
      </c>
      <c r="D8" s="2" t="s">
        <v>6</v>
      </c>
      <c r="E8" s="2" t="s">
        <v>7</v>
      </c>
      <c r="F8" s="2" t="s">
        <v>8</v>
      </c>
      <c r="G8" s="17">
        <v>6408</v>
      </c>
    </row>
    <row r="9" spans="1:9" x14ac:dyDescent="0.75">
      <c r="A9" s="3" t="s">
        <v>17</v>
      </c>
      <c r="B9" s="4">
        <v>60</v>
      </c>
      <c r="C9" s="5"/>
      <c r="D9" s="6">
        <v>5</v>
      </c>
      <c r="E9" s="7">
        <v>0</v>
      </c>
      <c r="F9" s="8">
        <v>10000</v>
      </c>
      <c r="G9" s="19">
        <f>$B9+((G3-$C9)/1000)*$D9</f>
        <v>92.039999999999992</v>
      </c>
    </row>
    <row r="11" spans="1:9" x14ac:dyDescent="0.75">
      <c r="F11" s="11" t="s">
        <v>10</v>
      </c>
      <c r="G11" s="20">
        <f>G9-G$4</f>
        <v>40.678719999999984</v>
      </c>
    </row>
    <row r="12" spans="1:9" x14ac:dyDescent="0.75">
      <c r="G12" s="21">
        <f>G11/G$4</f>
        <v>0.79201141404575548</v>
      </c>
    </row>
    <row r="13" spans="1:9" x14ac:dyDescent="0.75">
      <c r="A13" s="14" t="s">
        <v>11</v>
      </c>
    </row>
    <row r="14" spans="1:9" x14ac:dyDescent="0.75">
      <c r="A14" s="10" t="s">
        <v>20</v>
      </c>
      <c r="B14" s="14"/>
      <c r="E14" s="24" t="s">
        <v>1</v>
      </c>
      <c r="F14" s="25"/>
      <c r="G14" s="15" t="s">
        <v>2</v>
      </c>
    </row>
    <row r="15" spans="1:9" ht="29.5" x14ac:dyDescent="0.75">
      <c r="A15" s="1" t="s">
        <v>3</v>
      </c>
      <c r="B15" s="1" t="s">
        <v>9</v>
      </c>
      <c r="C15" s="2" t="s">
        <v>5</v>
      </c>
      <c r="D15" s="2" t="s">
        <v>6</v>
      </c>
      <c r="E15" s="2" t="s">
        <v>7</v>
      </c>
      <c r="F15" s="2" t="s">
        <v>8</v>
      </c>
      <c r="G15" s="17">
        <v>6408</v>
      </c>
    </row>
    <row r="16" spans="1:9" x14ac:dyDescent="0.75">
      <c r="A16" s="3" t="s">
        <v>17</v>
      </c>
      <c r="B16" s="4">
        <v>56.72</v>
      </c>
      <c r="C16" s="5"/>
      <c r="D16" s="6">
        <v>2.02</v>
      </c>
      <c r="E16" s="7">
        <v>0</v>
      </c>
      <c r="F16" s="8">
        <v>6000</v>
      </c>
      <c r="G16" s="19">
        <f>$B16+(6000/1000)*$D16+((G15-6000)/1000)*D17</f>
        <v>70.03952000000001</v>
      </c>
      <c r="I16" s="22"/>
    </row>
    <row r="17" spans="1:9" x14ac:dyDescent="0.75">
      <c r="D17" s="23">
        <v>2.94</v>
      </c>
      <c r="E17" s="7">
        <f>F16+1</f>
        <v>6001</v>
      </c>
      <c r="F17" s="8">
        <v>15000</v>
      </c>
      <c r="I17" s="22"/>
    </row>
    <row r="18" spans="1:9" x14ac:dyDescent="0.75">
      <c r="F18" s="11" t="s">
        <v>10</v>
      </c>
      <c r="G18" s="20">
        <f>G16-G$4</f>
        <v>18.678240000000002</v>
      </c>
    </row>
    <row r="19" spans="1:9" x14ac:dyDescent="0.75">
      <c r="G19" s="21">
        <f>G18/G$4</f>
        <v>0.36366383392314211</v>
      </c>
      <c r="I19" s="22"/>
    </row>
    <row r="20" spans="1:9" x14ac:dyDescent="0.75">
      <c r="A20" s="14" t="s">
        <v>12</v>
      </c>
    </row>
    <row r="21" spans="1:9" x14ac:dyDescent="0.75">
      <c r="A21" s="10" t="s">
        <v>20</v>
      </c>
      <c r="B21" s="14"/>
      <c r="E21" s="24" t="s">
        <v>1</v>
      </c>
      <c r="F21" s="25"/>
      <c r="G21" s="15" t="s">
        <v>2</v>
      </c>
    </row>
    <row r="22" spans="1:9" ht="29.5" x14ac:dyDescent="0.75">
      <c r="A22" s="1" t="s">
        <v>3</v>
      </c>
      <c r="B22" s="1" t="s">
        <v>9</v>
      </c>
      <c r="C22" s="2" t="s">
        <v>5</v>
      </c>
      <c r="D22" s="2" t="s">
        <v>6</v>
      </c>
      <c r="E22" s="2" t="s">
        <v>7</v>
      </c>
      <c r="F22" s="2" t="s">
        <v>8</v>
      </c>
      <c r="G22" s="17">
        <v>6408</v>
      </c>
    </row>
    <row r="23" spans="1:9" x14ac:dyDescent="0.75">
      <c r="A23" s="3" t="s">
        <v>17</v>
      </c>
      <c r="B23" s="4">
        <v>66.56</v>
      </c>
      <c r="C23" s="5"/>
      <c r="D23" s="6">
        <v>2.21</v>
      </c>
      <c r="E23" s="7">
        <v>0</v>
      </c>
      <c r="F23" s="8">
        <v>6000</v>
      </c>
      <c r="G23" s="19">
        <f>$B23+(6000/1000)*$D23+((G22-6000)/1000)*D24</f>
        <v>81.097040000000007</v>
      </c>
    </row>
    <row r="24" spans="1:9" x14ac:dyDescent="0.75">
      <c r="D24" s="23">
        <v>3.13</v>
      </c>
      <c r="E24" s="7">
        <f>F23+1</f>
        <v>6001</v>
      </c>
      <c r="F24" s="8">
        <v>15000</v>
      </c>
    </row>
    <row r="25" spans="1:9" x14ac:dyDescent="0.75">
      <c r="F25" s="11" t="s">
        <v>10</v>
      </c>
      <c r="G25" s="20">
        <f>G23-G$4</f>
        <v>29.735759999999999</v>
      </c>
    </row>
    <row r="26" spans="1:9" x14ac:dyDescent="0.75">
      <c r="G26" s="21">
        <f>G25/G$4</f>
        <v>0.57895286098788801</v>
      </c>
    </row>
    <row r="27" spans="1:9" x14ac:dyDescent="0.75">
      <c r="A27" s="14" t="s">
        <v>13</v>
      </c>
    </row>
    <row r="28" spans="1:9" x14ac:dyDescent="0.75">
      <c r="A28" s="10" t="s">
        <v>20</v>
      </c>
      <c r="B28" s="14"/>
      <c r="E28" s="24" t="s">
        <v>1</v>
      </c>
      <c r="F28" s="25"/>
      <c r="G28" s="15" t="s">
        <v>2</v>
      </c>
    </row>
    <row r="29" spans="1:9" ht="29.5" x14ac:dyDescent="0.75">
      <c r="A29" s="1" t="s">
        <v>3</v>
      </c>
      <c r="B29" s="1" t="s">
        <v>9</v>
      </c>
      <c r="C29" s="2" t="s">
        <v>5</v>
      </c>
      <c r="D29" s="2" t="s">
        <v>6</v>
      </c>
      <c r="E29" s="2" t="s">
        <v>7</v>
      </c>
      <c r="F29" s="2" t="s">
        <v>8</v>
      </c>
      <c r="G29" s="17">
        <v>6408</v>
      </c>
    </row>
    <row r="30" spans="1:9" x14ac:dyDescent="0.75">
      <c r="A30" s="3" t="s">
        <v>17</v>
      </c>
      <c r="B30" s="4">
        <v>76.400000000000006</v>
      </c>
      <c r="C30" s="5"/>
      <c r="D30" s="6">
        <v>2.41</v>
      </c>
      <c r="E30" s="7">
        <v>0</v>
      </c>
      <c r="F30" s="8">
        <v>6000</v>
      </c>
      <c r="G30" s="19">
        <f>$B30+(6000/1000)*$D30+((G29-6000)/1000)*D31</f>
        <v>92.218640000000008</v>
      </c>
    </row>
    <row r="31" spans="1:9" x14ac:dyDescent="0.75">
      <c r="D31" s="23">
        <v>3.33</v>
      </c>
      <c r="E31" s="7">
        <f>F30+1</f>
        <v>6001</v>
      </c>
      <c r="F31" s="8">
        <v>15000</v>
      </c>
    </row>
    <row r="32" spans="1:9" x14ac:dyDescent="0.75">
      <c r="F32" s="11" t="s">
        <v>10</v>
      </c>
      <c r="G32" s="20">
        <f>G30-G$4</f>
        <v>40.85736</v>
      </c>
    </row>
    <row r="33" spans="7:7" x14ac:dyDescent="0.75">
      <c r="G33" s="21">
        <f>G32/G$4</f>
        <v>0.79548952051039212</v>
      </c>
    </row>
  </sheetData>
  <mergeCells count="5">
    <mergeCell ref="E2:F2"/>
    <mergeCell ref="E7:F7"/>
    <mergeCell ref="E14:F14"/>
    <mergeCell ref="E21:F21"/>
    <mergeCell ref="E28:F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7C8A-5799-42F9-A13A-BD2CA911F08E}">
  <dimension ref="A1:G33"/>
  <sheetViews>
    <sheetView topLeftCell="A10" workbookViewId="0">
      <selection activeCell="G33" sqref="G33"/>
    </sheetView>
  </sheetViews>
  <sheetFormatPr defaultRowHeight="14.75" x14ac:dyDescent="0.75"/>
  <cols>
    <col min="1" max="1" width="23.1328125" bestFit="1" customWidth="1"/>
    <col min="2" max="2" width="12.1328125" bestFit="1" customWidth="1"/>
    <col min="3" max="3" width="17.86328125" bestFit="1" customWidth="1"/>
    <col min="4" max="4" width="6.7265625" bestFit="1" customWidth="1"/>
    <col min="5" max="5" width="8.40625" bestFit="1" customWidth="1"/>
    <col min="7" max="7" width="10.1328125" bestFit="1" customWidth="1"/>
  </cols>
  <sheetData>
    <row r="1" spans="1:7" x14ac:dyDescent="0.75">
      <c r="A1" t="s">
        <v>15</v>
      </c>
    </row>
    <row r="2" spans="1:7" x14ac:dyDescent="0.75">
      <c r="A2" t="s">
        <v>16</v>
      </c>
      <c r="E2" s="24" t="s">
        <v>1</v>
      </c>
      <c r="F2" s="25"/>
      <c r="G2" s="15" t="s">
        <v>2</v>
      </c>
    </row>
    <row r="3" spans="1:7" ht="29.5" x14ac:dyDescent="0.75">
      <c r="A3" s="1" t="s">
        <v>3</v>
      </c>
      <c r="B3" s="1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17">
        <v>6408</v>
      </c>
    </row>
    <row r="4" spans="1:7" x14ac:dyDescent="0.75">
      <c r="A4" s="3" t="s">
        <v>17</v>
      </c>
      <c r="B4" s="4">
        <v>35.22</v>
      </c>
      <c r="C4" s="5"/>
      <c r="D4" s="6">
        <v>3.68</v>
      </c>
      <c r="E4" s="7">
        <v>0</v>
      </c>
      <c r="F4" s="8">
        <v>1000000</v>
      </c>
      <c r="G4" s="9">
        <f>$B$4+((G$3-$C$4)/1000)*$D$4</f>
        <v>58.801439999999999</v>
      </c>
    </row>
    <row r="6" spans="1:7" x14ac:dyDescent="0.75">
      <c r="A6" s="14" t="s">
        <v>19</v>
      </c>
    </row>
    <row r="7" spans="1:7" x14ac:dyDescent="0.75">
      <c r="A7" s="10" t="s">
        <v>21</v>
      </c>
      <c r="B7" s="14"/>
      <c r="E7" s="24" t="s">
        <v>1</v>
      </c>
      <c r="F7" s="25"/>
      <c r="G7" s="15" t="s">
        <v>2</v>
      </c>
    </row>
    <row r="8" spans="1:7" ht="29.5" x14ac:dyDescent="0.75">
      <c r="A8" s="1" t="s">
        <v>3</v>
      </c>
      <c r="B8" s="1" t="s">
        <v>9</v>
      </c>
      <c r="C8" s="2" t="s">
        <v>5</v>
      </c>
      <c r="D8" s="2" t="s">
        <v>6</v>
      </c>
      <c r="E8" s="2" t="s">
        <v>7</v>
      </c>
      <c r="F8" s="2" t="s">
        <v>8</v>
      </c>
      <c r="G8" s="17">
        <v>6408</v>
      </c>
    </row>
    <row r="9" spans="1:7" x14ac:dyDescent="0.75">
      <c r="A9" s="3" t="s">
        <v>17</v>
      </c>
      <c r="B9" s="4">
        <v>105</v>
      </c>
      <c r="C9" s="5"/>
      <c r="D9" s="6">
        <v>12</v>
      </c>
      <c r="E9" s="7">
        <v>0</v>
      </c>
      <c r="F9" s="8">
        <v>10000</v>
      </c>
      <c r="G9" s="9">
        <f>$B9+((G3-$C9)/1000)*$D9</f>
        <v>181.89600000000002</v>
      </c>
    </row>
    <row r="11" spans="1:7" x14ac:dyDescent="0.75">
      <c r="F11" s="11" t="s">
        <v>10</v>
      </c>
      <c r="G11" s="12">
        <f>G9-G$4</f>
        <v>123.09456000000002</v>
      </c>
    </row>
    <row r="12" spans="1:7" x14ac:dyDescent="0.75">
      <c r="G12" s="13">
        <f>G11/G$4</f>
        <v>2.0933936311763794</v>
      </c>
    </row>
    <row r="13" spans="1:7" x14ac:dyDescent="0.75">
      <c r="A13" s="14" t="s">
        <v>11</v>
      </c>
    </row>
    <row r="14" spans="1:7" x14ac:dyDescent="0.75">
      <c r="A14" s="16" t="s">
        <v>23</v>
      </c>
      <c r="E14" s="24" t="s">
        <v>1</v>
      </c>
      <c r="F14" s="25"/>
      <c r="G14" s="15" t="s">
        <v>2</v>
      </c>
    </row>
    <row r="15" spans="1:7" ht="29.5" x14ac:dyDescent="0.75">
      <c r="A15" s="1" t="s">
        <v>3</v>
      </c>
      <c r="B15" s="1" t="s">
        <v>9</v>
      </c>
      <c r="C15" s="2" t="s">
        <v>5</v>
      </c>
      <c r="D15" s="2" t="s">
        <v>6</v>
      </c>
      <c r="E15" s="2" t="s">
        <v>7</v>
      </c>
      <c r="F15" s="2" t="s">
        <v>8</v>
      </c>
      <c r="G15" s="17">
        <v>6408</v>
      </c>
    </row>
    <row r="16" spans="1:7" x14ac:dyDescent="0.75">
      <c r="A16" s="3" t="s">
        <v>17</v>
      </c>
      <c r="B16" s="4">
        <v>75</v>
      </c>
      <c r="C16" s="5"/>
      <c r="D16" s="6"/>
      <c r="E16" s="7">
        <v>0</v>
      </c>
      <c r="F16" s="8"/>
      <c r="G16" s="9">
        <f>$B$16+((G$15-$C$16)/1000)*$D$16</f>
        <v>75</v>
      </c>
    </row>
    <row r="18" spans="1:7" x14ac:dyDescent="0.75">
      <c r="F18" s="11" t="s">
        <v>10</v>
      </c>
      <c r="G18" s="12">
        <f>G16-G$4</f>
        <v>16.198560000000001</v>
      </c>
    </row>
    <row r="19" spans="1:7" x14ac:dyDescent="0.75">
      <c r="G19" s="13">
        <f>G18/G$4</f>
        <v>0.27547896786201154</v>
      </c>
    </row>
    <row r="20" spans="1:7" x14ac:dyDescent="0.75">
      <c r="A20" s="14" t="s">
        <v>12</v>
      </c>
    </row>
    <row r="21" spans="1:7" x14ac:dyDescent="0.75">
      <c r="A21" s="16" t="s">
        <v>23</v>
      </c>
      <c r="B21" s="14"/>
      <c r="E21" s="24" t="s">
        <v>1</v>
      </c>
      <c r="F21" s="25"/>
      <c r="G21" s="15" t="s">
        <v>2</v>
      </c>
    </row>
    <row r="22" spans="1:7" ht="29.5" x14ac:dyDescent="0.75">
      <c r="A22" s="1" t="s">
        <v>3</v>
      </c>
      <c r="B22" s="1" t="s">
        <v>9</v>
      </c>
      <c r="C22" s="2" t="s">
        <v>5</v>
      </c>
      <c r="D22" s="2" t="s">
        <v>6</v>
      </c>
      <c r="E22" s="2" t="s">
        <v>7</v>
      </c>
      <c r="F22" s="2" t="s">
        <v>8</v>
      </c>
      <c r="G22" s="17">
        <v>6408</v>
      </c>
    </row>
    <row r="23" spans="1:7" x14ac:dyDescent="0.75">
      <c r="A23" s="3" t="s">
        <v>17</v>
      </c>
      <c r="B23" s="4">
        <v>92.5</v>
      </c>
      <c r="C23" s="5"/>
      <c r="D23" s="6"/>
      <c r="E23" s="7">
        <v>0</v>
      </c>
      <c r="F23" s="8"/>
      <c r="G23" s="9">
        <f>B23+((G$15-$C$16)/1000)*$D$16</f>
        <v>92.5</v>
      </c>
    </row>
    <row r="25" spans="1:7" x14ac:dyDescent="0.75">
      <c r="F25" s="11" t="s">
        <v>10</v>
      </c>
      <c r="G25" s="12">
        <f>G23-G$4</f>
        <v>33.698560000000001</v>
      </c>
    </row>
    <row r="26" spans="1:7" x14ac:dyDescent="0.75">
      <c r="G26" s="13">
        <f>G25/G$4</f>
        <v>0.57309072702981423</v>
      </c>
    </row>
    <row r="27" spans="1:7" x14ac:dyDescent="0.75">
      <c r="A27" s="14" t="s">
        <v>13</v>
      </c>
    </row>
    <row r="28" spans="1:7" x14ac:dyDescent="0.75">
      <c r="A28" s="16" t="s">
        <v>23</v>
      </c>
      <c r="B28" s="14"/>
      <c r="E28" s="24" t="s">
        <v>1</v>
      </c>
      <c r="F28" s="25"/>
      <c r="G28" s="15" t="s">
        <v>2</v>
      </c>
    </row>
    <row r="29" spans="1:7" ht="29.5" x14ac:dyDescent="0.75">
      <c r="A29" s="1" t="s">
        <v>3</v>
      </c>
      <c r="B29" s="1" t="s">
        <v>9</v>
      </c>
      <c r="C29" s="2" t="s">
        <v>5</v>
      </c>
      <c r="D29" s="2" t="s">
        <v>6</v>
      </c>
      <c r="E29" s="2" t="s">
        <v>7</v>
      </c>
      <c r="F29" s="2" t="s">
        <v>8</v>
      </c>
      <c r="G29" s="17">
        <v>6408</v>
      </c>
    </row>
    <row r="30" spans="1:7" x14ac:dyDescent="0.75">
      <c r="A30" s="3" t="s">
        <v>17</v>
      </c>
      <c r="B30" s="4">
        <v>110</v>
      </c>
      <c r="C30" s="5"/>
      <c r="D30" s="6"/>
      <c r="E30" s="7">
        <v>0</v>
      </c>
      <c r="F30" s="8"/>
      <c r="G30" s="9">
        <f>B30+((G$15-$C$16)/1000)*$D$16</f>
        <v>110</v>
      </c>
    </row>
    <row r="32" spans="1:7" x14ac:dyDescent="0.75">
      <c r="F32" s="11" t="s">
        <v>10</v>
      </c>
      <c r="G32" s="12">
        <f>G30-G$4</f>
        <v>51.198560000000001</v>
      </c>
    </row>
    <row r="33" spans="7:7" x14ac:dyDescent="0.75">
      <c r="G33" s="13">
        <f>G32/G$4</f>
        <v>0.87070248619761692</v>
      </c>
    </row>
  </sheetData>
  <mergeCells count="5">
    <mergeCell ref="E28:F28"/>
    <mergeCell ref="E2:F2"/>
    <mergeCell ref="E7:F7"/>
    <mergeCell ref="E14:F14"/>
    <mergeCell ref="E21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52797 - Water</vt:lpstr>
      <vt:lpstr>52797 - Sewer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Patricia</dc:creator>
  <cp:lastModifiedBy>Ian Groetsch</cp:lastModifiedBy>
  <dcterms:created xsi:type="dcterms:W3CDTF">2022-05-26T14:05:07Z</dcterms:created>
  <dcterms:modified xsi:type="dcterms:W3CDTF">2022-07-22T16:06:33Z</dcterms:modified>
</cp:coreProperties>
</file>